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20 Герметизаторы (ГПБ-3122)\ЗК МСП СКС-2664\"/>
    </mc:Choice>
  </mc:AlternateContent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O22" i="3" l="1"/>
  <c r="O21" i="3"/>
  <c r="O20" i="3"/>
  <c r="O19" i="3"/>
  <c r="O18" i="3"/>
  <c r="K20" i="3" l="1"/>
  <c r="AA20" i="3" s="1"/>
  <c r="K21" i="3"/>
  <c r="AA21" i="3" s="1"/>
  <c r="K22" i="3"/>
  <c r="AA22" i="3" s="1"/>
  <c r="AB22" i="3" l="1"/>
  <c r="AC22" i="3" s="1"/>
  <c r="AB21" i="3"/>
  <c r="AC21" i="3" s="1"/>
  <c r="AB20" i="3"/>
  <c r="AC20" i="3" s="1"/>
  <c r="AD21" i="3"/>
  <c r="AD22" i="3"/>
  <c r="AD20" i="3"/>
  <c r="K19" i="3" l="1"/>
  <c r="AA19" i="3" s="1"/>
  <c r="AB19" i="3" l="1"/>
  <c r="AC19" i="3" s="1"/>
  <c r="AD19" i="3" l="1"/>
  <c r="K18" i="3" l="1"/>
  <c r="AB18" i="3" l="1"/>
  <c r="AC18" i="3" s="1"/>
  <c r="AC23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<sst xmlns="http://schemas.openxmlformats.org/spreadsheetml/2006/main" count="99" uniqueCount="92">
  <si>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</si>
  <si>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</si>
  <si>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</si>
  <si>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</si>
  <si>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</si>
  <si>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</si>
  <si>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</si>
  <si>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</si>
  <si>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</si>
  <si>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</si>
  <si>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</si>
  <si>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</si>
  <si>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</si>
  <si>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</si>
  <si>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</si>
  <si>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</si>
  <si>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</si>
  <si>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</si>
  <si>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</si>
  <si>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</si>
  <si>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</si>
  <si>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</si>
  <si>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</si>
  <si>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</si>
  <si>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</si>
  <si>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</si>
  <si>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</si>
  <si>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</si>
  <si>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</si>
  <si>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</si>
  <si>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</si>
  <si>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</si>
  <si>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</si>
  <si>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</si>
  <si>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</si>
  <si>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</si>
  <si>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</si>
  <si>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</si>
  <si>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</si>
  <si>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</si>
  <si>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</si>
  <si>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</si>
  <si>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</si>
  <si>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</si>
  <si>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</si>
  <si>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</si>
  <si>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</si>
  <si>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</si>
  <si>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</si>
  <si>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</si>
  <si>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</si>
  <si>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</si>
  <si>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</si>
  <si>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</si>
  <si>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</si>
  <si>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</si>
  <si>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</si>
  <si>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</si>
  <si>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</si>
  <si>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</si>
  <si>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</si>
  <si>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</si>
  <si>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</si>
  <si>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</si>
  <si>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</si>
  <si>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</si>
  <si>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</si>
  <si>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</si>
  <si>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</si>
  <si>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</si>
  <si>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</si>
  <si>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</si>
  <si>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</si>
  <si>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</si>
  <si>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</si>
  <si>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</si>
  <si>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</si>
  <si>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</si>
  <si>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ТЛ000001</t>
  </si>
  <si>
    <t>ТЛ000002</t>
  </si>
  <si>
    <t>ТЛ000008</t>
  </si>
  <si>
    <t>ТЛ000013</t>
  </si>
  <si>
    <t>ТЛ000020</t>
  </si>
  <si>
    <t>Герметизатор ПЗУ-1 КМВ</t>
  </si>
  <si>
    <t>Герметизатор ПЗУ -2 КМВ</t>
  </si>
  <si>
    <t xml:space="preserve">Герметизатор ПЗУ -3 КМВ </t>
  </si>
  <si>
    <t>Герметизатор ПЗУ-6 КМВ 800-1400 мм</t>
  </si>
  <si>
    <t>Герметизатор ПЗУ-4/5 КМВ 600-1000 мм</t>
  </si>
  <si>
    <t>ТЛ</t>
  </si>
  <si>
    <t>Пневматический</t>
  </si>
  <si>
    <t>Инструмент</t>
  </si>
  <si>
    <t>Герметизаторы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</si>
</sst>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3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G5" sqref="G5"/>
    </sheetView>
  </sheetViews>
  <sheetFormatPr defaultColWidth="8.85546875" defaultRowHeight="12.75" x14ac:dyDescent="0.2"/>
  <cols>
    <col min="1" max="1" width="4.42578125" style="1" customWidth="1"/>
    <col min="2" max="2" width="10.28515625" style="1" customWidth="1"/>
    <col min="3" max="3" width="35.1406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4.2851562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88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89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90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91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78</v>
      </c>
      <c r="C18" s="14" t="s">
        <v>83</v>
      </c>
      <c r="D18" s="39" t="s">
        <v>77</v>
      </c>
      <c r="E18" s="18">
        <v>4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10750</v>
      </c>
      <c r="M18" s="16">
        <v>10350</v>
      </c>
      <c r="N18" s="16">
        <v>15498.333333333334</v>
      </c>
      <c r="O18" s="16">
        <f>17120/1.2</f>
        <v>14266.666666666668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4</v>
      </c>
      <c r="AB18" s="19">
        <f t="shared" ref="AB18" si="2">CEILING(SUM(K18:Z18)/COUNTIF(K18:Z18,"&gt;0"),0.01)</f>
        <v>12716.25</v>
      </c>
      <c r="AC18" s="19">
        <f t="shared" ref="AC18" si="3">AB18*E18</f>
        <v>50865</v>
      </c>
      <c r="AD18" s="34">
        <f t="shared" ref="AD18" si="4">STDEV(K18:Z18)/AB18*100</f>
        <v>20.105212915901426</v>
      </c>
    </row>
    <row r="19" spans="1:30" ht="15.75" x14ac:dyDescent="0.2">
      <c r="A19" s="13">
        <v>2</v>
      </c>
      <c r="B19" s="14" t="s">
        <v>79</v>
      </c>
      <c r="C19" s="14" t="s">
        <v>84</v>
      </c>
      <c r="D19" s="39" t="s">
        <v>77</v>
      </c>
      <c r="E19" s="18">
        <v>4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18541.666666666668</v>
      </c>
      <c r="M19" s="16">
        <v>18741.666666666668</v>
      </c>
      <c r="N19" s="16">
        <v>28079.833333333336</v>
      </c>
      <c r="O19" s="16">
        <f>28840/1.2</f>
        <v>24033.333333333336</v>
      </c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4</v>
      </c>
      <c r="AB19" s="19">
        <f t="shared" ref="AB19:AB20" si="7">CEILING(SUM(K19:Z19)/COUNTIF(K19:Z19,"&gt;0"),0.01)</f>
        <v>22349.13</v>
      </c>
      <c r="AC19" s="19">
        <f t="shared" ref="AC19:AC20" si="8">AB19*E19</f>
        <v>89396.52</v>
      </c>
      <c r="AD19" s="34">
        <f t="shared" ref="AD19:AD20" si="9">STDEV(K19:Z19)/AB19*100</f>
        <v>20.535075183633566</v>
      </c>
    </row>
    <row r="20" spans="1:30" ht="15.75" x14ac:dyDescent="0.2">
      <c r="A20" s="13">
        <v>3</v>
      </c>
      <c r="B20" s="14" t="s">
        <v>80</v>
      </c>
      <c r="C20" s="14" t="s">
        <v>85</v>
      </c>
      <c r="D20" s="39" t="s">
        <v>77</v>
      </c>
      <c r="E20" s="18">
        <v>2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36458.333333333336</v>
      </c>
      <c r="M20" s="16">
        <v>35691.666666666672</v>
      </c>
      <c r="N20" s="16">
        <v>56834.583333333336</v>
      </c>
      <c r="O20" s="16">
        <f>56712/1.2</f>
        <v>47260</v>
      </c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4</v>
      </c>
      <c r="AB20" s="19">
        <f t="shared" si="7"/>
        <v>44061.15</v>
      </c>
      <c r="AC20" s="19">
        <f t="shared" si="8"/>
        <v>88122.3</v>
      </c>
      <c r="AD20" s="34">
        <f t="shared" si="9"/>
        <v>22.742749768749732</v>
      </c>
    </row>
    <row r="21" spans="1:30" ht="15.75" x14ac:dyDescent="0.2">
      <c r="A21" s="13">
        <v>4</v>
      </c>
      <c r="B21" s="14" t="s">
        <v>81</v>
      </c>
      <c r="C21" s="14" t="s">
        <v>86</v>
      </c>
      <c r="D21" s="39" t="s">
        <v>77</v>
      </c>
      <c r="E21" s="18">
        <v>1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159166.66666666669</v>
      </c>
      <c r="M21" s="16">
        <v>168333.33333333334</v>
      </c>
      <c r="N21" s="16">
        <v>252195</v>
      </c>
      <c r="O21" s="16">
        <f>256120/1.2</f>
        <v>213433.33333333334</v>
      </c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22" si="12">COUNTIF(K21:Z21,"&gt;0")</f>
        <v>4</v>
      </c>
      <c r="AB21" s="19">
        <f t="shared" ref="AB21:AB22" si="13">CEILING(SUM(K21:Z21)/COUNTIF(K21:Z21,"&gt;0"),0.01)</f>
        <v>198282.09</v>
      </c>
      <c r="AC21" s="19">
        <f t="shared" ref="AC21:AC22" si="14">AB21*E21</f>
        <v>198282.09</v>
      </c>
      <c r="AD21" s="34">
        <f t="shared" ref="AD21:AD22" si="15">STDEV(K21:Z21)/AB21*100</f>
        <v>21.717736929961013</v>
      </c>
    </row>
    <row r="22" spans="1:30" ht="15.75" x14ac:dyDescent="0.2">
      <c r="A22" s="13">
        <v>5</v>
      </c>
      <c r="B22" s="14" t="s">
        <v>82</v>
      </c>
      <c r="C22" s="14" t="s">
        <v>87</v>
      </c>
      <c r="D22" s="39" t="s">
        <v>77</v>
      </c>
      <c r="E22" s="18">
        <v>2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95416.666666666672</v>
      </c>
      <c r="M22" s="16">
        <v>101000</v>
      </c>
      <c r="N22" s="16">
        <v>151259.5</v>
      </c>
      <c r="O22" s="16">
        <f>145780/1.2</f>
        <v>121483.33333333334</v>
      </c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4</v>
      </c>
      <c r="AB22" s="19">
        <f t="shared" si="13"/>
        <v>117289.88</v>
      </c>
      <c r="AC22" s="19">
        <f t="shared" si="14"/>
        <v>234579.76</v>
      </c>
      <c r="AD22" s="34">
        <f t="shared" si="15"/>
        <v>21.542656243946066</v>
      </c>
    </row>
    <row r="23" spans="1:30" x14ac:dyDescent="0.2">
      <c r="A23" s="30"/>
      <c r="B23" s="31"/>
      <c r="C23" s="52" t="s">
        <v>5</v>
      </c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2"/>
      <c r="AC23" s="32">
        <f>SUM(AC18:AC22)</f>
        <v>661245.67000000004</v>
      </c>
      <c r="AD23" s="33"/>
    </row>
    <row r="24" spans="1:30" x14ac:dyDescent="0.2"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1"/>
    </row>
    <row r="25" spans="1:30" s="22" customFormat="1" hidden="1" x14ac:dyDescent="0.2">
      <c r="C25" s="22" t="s">
        <v>8</v>
      </c>
      <c r="N25" s="22">
        <v>7237.5</v>
      </c>
    </row>
    <row r="26" spans="1:30" s="22" customFormat="1" hidden="1" x14ac:dyDescent="0.2">
      <c r="C26" s="23" t="s">
        <v>30</v>
      </c>
    </row>
    <row r="27" spans="1:30" s="22" customFormat="1" hidden="1" x14ac:dyDescent="0.2">
      <c r="C27" s="23" t="s">
        <v>31</v>
      </c>
    </row>
    <row r="28" spans="1:30" s="22" customFormat="1" hidden="1" x14ac:dyDescent="0.2">
      <c r="C28" s="23" t="s">
        <v>32</v>
      </c>
    </row>
    <row r="29" spans="1:30" x14ac:dyDescent="0.2">
      <c r="L29" s="24"/>
    </row>
    <row r="30" spans="1:30" s="3" customFormat="1" ht="15.75" x14ac:dyDescent="0.25">
      <c r="C30" s="25" t="s">
        <v>0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30" s="3" customFormat="1" ht="15.75" x14ac:dyDescent="0.25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 x14ac:dyDescent="0.25">
      <c r="C32" s="40">
        <v>45005</v>
      </c>
      <c r="D32" s="26"/>
      <c r="E32" s="26"/>
      <c r="F32" s="44" t="s">
        <v>75</v>
      </c>
      <c r="G32" s="44"/>
      <c r="H32" s="44"/>
      <c r="I32" s="44"/>
      <c r="J32" s="44"/>
      <c r="K32" s="27"/>
      <c r="L32" s="44"/>
      <c r="M32" s="44"/>
      <c r="N32" s="44"/>
      <c r="O32" s="37"/>
      <c r="P32" s="37"/>
      <c r="Q32" s="1"/>
      <c r="R32" s="1"/>
      <c r="S32" s="1"/>
      <c r="T32" s="1"/>
      <c r="U32" s="1"/>
      <c r="V32" s="26"/>
      <c r="W32" s="26"/>
      <c r="X32" s="26"/>
      <c r="Y32" s="26"/>
      <c r="Z32" s="26"/>
      <c r="AA32" s="1"/>
      <c r="AB32" s="26"/>
      <c r="AC32" s="28"/>
    </row>
    <row r="33" spans="3:30" s="3" customFormat="1" ht="15.75" x14ac:dyDescent="0.25">
      <c r="C33" s="38" t="s">
        <v>2</v>
      </c>
      <c r="D33" s="26"/>
      <c r="E33" s="26"/>
      <c r="F33" s="64" t="s">
        <v>74</v>
      </c>
      <c r="G33" s="64"/>
      <c r="H33" s="64"/>
      <c r="I33" s="64"/>
      <c r="J33" s="64"/>
      <c r="K33" s="1"/>
      <c r="L33" s="63" t="s">
        <v>7</v>
      </c>
      <c r="M33" s="63"/>
      <c r="N33" s="63"/>
      <c r="O33" s="37"/>
      <c r="P33" s="37"/>
      <c r="Q33" s="1"/>
      <c r="R33" s="1"/>
      <c r="S33" s="1"/>
      <c r="T33" s="1"/>
      <c r="U33" s="1"/>
      <c r="V33" s="26"/>
      <c r="W33" s="26"/>
      <c r="X33" s="26"/>
      <c r="Y33" s="26"/>
      <c r="Z33" s="26"/>
      <c r="AA33" s="1"/>
      <c r="AB33" s="26"/>
    </row>
    <row r="34" spans="3:30" x14ac:dyDescent="0.2">
      <c r="C34" s="29"/>
      <c r="V34" s="27"/>
      <c r="W34" s="27"/>
      <c r="X34" s="27"/>
      <c r="Y34" s="27"/>
      <c r="Z34" s="27"/>
      <c r="AB34" s="27"/>
    </row>
    <row r="35" spans="3:30" x14ac:dyDescent="0.2">
      <c r="C35" s="25" t="s">
        <v>27</v>
      </c>
      <c r="V35" s="27"/>
      <c r="W35" s="27"/>
      <c r="X35" s="27"/>
      <c r="Y35" s="27"/>
      <c r="Z35" s="27"/>
      <c r="AB35" s="27"/>
    </row>
    <row r="36" spans="3:30" x14ac:dyDescent="0.2">
      <c r="V36" s="27"/>
      <c r="W36" s="27"/>
      <c r="X36" s="27"/>
      <c r="Y36" s="27"/>
      <c r="Z36" s="27"/>
      <c r="AB36" s="27"/>
    </row>
    <row r="37" spans="3:30" x14ac:dyDescent="0.2">
      <c r="C37" s="40">
        <v>45005</v>
      </c>
      <c r="D37" s="26"/>
      <c r="E37" s="26"/>
      <c r="F37" s="44" t="s">
        <v>76</v>
      </c>
      <c r="G37" s="44"/>
      <c r="H37" s="44"/>
      <c r="I37" s="44"/>
      <c r="J37" s="44"/>
      <c r="K37" s="27"/>
      <c r="L37" s="44"/>
      <c r="M37" s="44"/>
      <c r="N37" s="44"/>
      <c r="O37" s="37"/>
      <c r="P37" s="37"/>
      <c r="V37" s="26"/>
      <c r="W37" s="26"/>
      <c r="X37" s="26"/>
      <c r="Y37" s="26"/>
      <c r="Z37" s="26"/>
      <c r="AB37" s="26"/>
    </row>
    <row r="38" spans="3:30" x14ac:dyDescent="0.2">
      <c r="C38" s="38" t="s">
        <v>2</v>
      </c>
      <c r="D38" s="26"/>
      <c r="E38" s="26"/>
      <c r="F38" s="64" t="s">
        <v>74</v>
      </c>
      <c r="G38" s="64"/>
      <c r="H38" s="64"/>
      <c r="I38" s="64"/>
      <c r="J38" s="64"/>
      <c r="L38" s="63" t="s">
        <v>7</v>
      </c>
      <c r="M38" s="63"/>
      <c r="N38" s="63"/>
      <c r="O38" s="37"/>
      <c r="P38" s="37"/>
      <c r="V38" s="26"/>
      <c r="W38" s="26"/>
      <c r="X38" s="26"/>
      <c r="Y38" s="26"/>
      <c r="Z38" s="26"/>
      <c r="AB38" s="26"/>
    </row>
    <row r="41" spans="3:30" x14ac:dyDescent="0.2">
      <c r="C41" s="25" t="s">
        <v>67</v>
      </c>
    </row>
    <row r="43" spans="3:30" x14ac:dyDescent="0.2"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2 A18:E22" name="Диапазон3"/>
    <protectedRange sqref="X18:Z22 P18:U22" name="Диапазон4"/>
    <protectedRange sqref="C32 F32 L32 L37 F37 C37" name="Диапазон5"/>
    <protectedRange sqref="D26:AC28" name="Диапазон6"/>
    <protectedRange sqref="V1" name="Диапазон8_1"/>
    <protectedRange sqref="C26:C28" name="Диапазон6_1"/>
    <protectedRange sqref="F18:F22" name="Диапазон3_3"/>
    <protectedRange sqref="V18:W22 L18:O22" name="Диапазон4_1"/>
  </protectedRanges>
  <autoFilter ref="A17:AD23"/>
  <mergeCells count="38">
    <mergeCell ref="B14:B16"/>
    <mergeCell ref="F14:I14"/>
    <mergeCell ref="I15:I16"/>
    <mergeCell ref="L37:N37"/>
    <mergeCell ref="L38:N38"/>
    <mergeCell ref="F37:J37"/>
    <mergeCell ref="F38:J38"/>
    <mergeCell ref="J14:J16"/>
    <mergeCell ref="F15:F16"/>
    <mergeCell ref="L32:N32"/>
    <mergeCell ref="L33:N33"/>
    <mergeCell ref="F32:J32"/>
    <mergeCell ref="F33:J33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3:AD43"/>
    <mergeCell ref="L15:P15"/>
    <mergeCell ref="AD14:AD16"/>
    <mergeCell ref="A14:A16"/>
    <mergeCell ref="C4:AC4"/>
    <mergeCell ref="C23:M2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2023-03-21T05:48:51Z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